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Служба МТО\Алиева Е.В\Сравнение цен 2021\2026\МВС-80_26\089-0006611 ОАХ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Toc478632343" localSheetId="0">Лист1!$A$2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<sst xmlns="http://schemas.openxmlformats.org/spreadsheetml/2006/main" count="38" uniqueCount="36">
  <si>
    <t>№ п/п</t>
  </si>
  <si>
    <t>Наименование закупаемой услуги/продукции</t>
  </si>
  <si>
    <t>Источник получения данных: ТКП, прайс-лист, мониторинг рынка)</t>
  </si>
  <si>
    <t>ТКП</t>
  </si>
  <si>
    <t>На основе ТКП начальная (плановая) стоимость закупки составляет:</t>
  </si>
  <si>
    <t xml:space="preserve">Начальник ОАХО </t>
  </si>
  <si>
    <t>Богатов А.В.</t>
  </si>
  <si>
    <t xml:space="preserve">Расчет начальной (плановой) стоимости закупки.
Статья затрат – Мероприятия по охране труда </t>
  </si>
  <si>
    <t>Стоимость по ТКП, или прайс-листу, или мониторингу рынка, руб. с НДС 22%</t>
  </si>
  <si>
    <t>Монтаж + демонтаж 3 000,00рус. + 3 000,00 рус. = 6 000,00 рус.</t>
  </si>
  <si>
    <t>Доставка/Монтаж/установка кабины за МКАД 10 км* 2 * 200 = 4 000,00</t>
  </si>
  <si>
    <t>Фактическая цена закупки предыдущего года, руб, с НДС</t>
  </si>
  <si>
    <t>Наименование поставщика /подрядчика</t>
  </si>
  <si>
    <t>Обслуживание одной туалетной кабины дополнительно к еженедельному 2 000,00 руб.</t>
  </si>
  <si>
    <t>Общая стоимость за 1 кв. = 26 000,00</t>
  </si>
  <si>
    <t>Расчетная цена закупки на основе анализа  стоимости в гр. 5 и 6, руб. с НДС</t>
  </si>
  <si>
    <t>Долгосрочная установка туалетной кабины комплектации «Стандарт» (1 шт.) в месяц - 8 000,00</t>
  </si>
  <si>
    <t>Долгосрочная установка туалетной кабины комплектации «Стандарт» (1 шт.) в месяц - 8 500,00</t>
  </si>
  <si>
    <t>Долгосрочная установка туалетной кабины комплектации «Стандарт» (1 шт.) в месяц - 9 000,00</t>
  </si>
  <si>
    <t>Краткосрочная установка туалетной кабины комплектации «Стандарт» (1 шт.) - не заключался</t>
  </si>
  <si>
    <r>
      <t xml:space="preserve">Краткосрочная установка туалетной кабины комплектации «Стандарт» (1 шт.) из расчета 7 дней использования - </t>
    </r>
    <r>
      <rPr>
        <sz val="12"/>
        <rFont val="Times New Roman"/>
        <family val="1"/>
        <charset val="204"/>
      </rPr>
      <t>29 100,00</t>
    </r>
  </si>
  <si>
    <r>
      <t>Краткосрочная установка туалетной кабины комплектации «Стандарт» (1 шт.) из расчета 7 дней использования -</t>
    </r>
    <r>
      <rPr>
        <sz val="12"/>
        <rFont val="Times New Roman"/>
        <family val="1"/>
        <charset val="204"/>
      </rPr>
      <t xml:space="preserve"> 27 500,00</t>
    </r>
  </si>
  <si>
    <r>
      <t xml:space="preserve">Краткосрочная установка туалетной кабины комплектации «Стандарт» (1 шт.) из расчета 7 дней использования - </t>
    </r>
    <r>
      <rPr>
        <sz val="12"/>
        <rFont val="Times New Roman"/>
        <family val="1"/>
        <charset val="204"/>
      </rPr>
      <t>26 000,00</t>
    </r>
  </si>
  <si>
    <t>Аренда 5 000,00 руб. (первые сутки) + 1 500,00 руб. (последующие сутки) * 6 сутки = 14 000,00 руб.</t>
  </si>
  <si>
    <r>
      <t xml:space="preserve">26 000,00 рус. * 1 раз = </t>
    </r>
    <r>
      <rPr>
        <b/>
        <sz val="12"/>
        <color theme="1"/>
        <rFont val="Times New Roman"/>
        <family val="1"/>
        <charset val="204"/>
      </rPr>
      <t>26 000,00 руб.</t>
    </r>
  </si>
  <si>
    <t xml:space="preserve">Услуги по краткосрочной установке туалетной кабины комплектации «Стандарт» в 2026 г. из расчета 7 дней использования: </t>
  </si>
  <si>
    <t>2026 г. 8 000,00 руб. *25 шт.* 2 мес. Составляют 400 000,00 руб. с НДС 22%</t>
  </si>
  <si>
    <r>
      <t>Услуги по долгосрочной установке туалетной кабины комплектации «Стандарт» в 2026г</t>
    </r>
    <r>
      <rPr>
        <b/>
        <sz val="12"/>
        <color theme="1"/>
        <rFont val="Times New Roman"/>
        <family val="1"/>
        <charset val="204"/>
      </rPr>
      <t>: 400 000,00 руб. с НДС 22%</t>
    </r>
  </si>
  <si>
    <r>
      <rPr>
        <b/>
        <sz val="12"/>
        <color theme="1"/>
        <rFont val="Times New Roman"/>
        <family val="1"/>
        <charset val="204"/>
      </rPr>
      <t xml:space="preserve">400 000,00 </t>
    </r>
    <r>
      <rPr>
        <sz val="12"/>
        <color theme="1"/>
        <rFont val="Times New Roman"/>
        <family val="1"/>
        <charset val="204"/>
      </rPr>
      <t xml:space="preserve">руб. с НДС + </t>
    </r>
    <r>
      <rPr>
        <b/>
        <sz val="12"/>
        <color theme="1"/>
        <rFont val="Times New Roman"/>
        <family val="1"/>
        <charset val="204"/>
      </rPr>
      <t>26 000,00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руб</t>
    </r>
    <r>
      <rPr>
        <sz val="12"/>
        <color theme="1"/>
        <rFont val="Times New Roman"/>
        <family val="1"/>
        <charset val="204"/>
      </rPr>
      <t xml:space="preserve">. с НДС = </t>
    </r>
    <r>
      <rPr>
        <b/>
        <sz val="12"/>
        <color theme="1"/>
        <rFont val="Times New Roman"/>
        <family val="1"/>
        <charset val="204"/>
      </rPr>
      <t xml:space="preserve">426 000,00 </t>
    </r>
    <r>
      <rPr>
        <sz val="12"/>
        <color theme="1"/>
        <rFont val="Times New Roman"/>
        <family val="1"/>
        <charset val="204"/>
      </rPr>
      <t>руб. с НДС</t>
    </r>
  </si>
  <si>
    <t>Лот: 089-0006611</t>
  </si>
  <si>
    <t xml:space="preserve">Лот – 089-0006611
Оказание услуг по обслуживанию биотуалетов на подстанциях для нужд Московских высоковольтных сетей – филиала ПАО «Россети Московский регион» в 2026 г.»
</t>
  </si>
  <si>
    <t>Итого стоимость закупки № 089-0006611 на оказание услуг по обслуживанию биотуалетов на подстанциях для нужд МВС – филиала ПАО «Россети Московский регион» в 2026 г. составляет</t>
  </si>
  <si>
    <t>Исполнитель 1</t>
  </si>
  <si>
    <t>Исполнитель 2</t>
  </si>
  <si>
    <t>Исполнитель 3</t>
  </si>
  <si>
    <t>Не учитывается в соответствии с протоколом РМР/1670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</si>
</sst>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2" fillId="0" borderId="0" xfId="0" applyNumberFormat="1" applyFont="1"/>
    <xf numFmtId="4" fontId="0" fillId="0" borderId="0" xfId="0" applyNumberFormat="1"/>
    <xf numFmtId="0" fontId="7" fillId="0" borderId="0" xfId="0" applyFont="1"/>
    <xf numFmtId="4" fontId="0" fillId="2" borderId="0" xfId="0" applyNumberForma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tabSelected="1" zoomScale="80" zoomScaleNormal="80" workbookViewId="0">
      <selection activeCell="Q11" sqref="O11:Q11"/>
    </sheetView>
  </sheetViews>
  <sheetFormatPr defaultRowHeight="15" x14ac:dyDescent="0.25"/>
  <cols>
    <col min="2" max="2" width="26.85546875" customWidth="1"/>
    <col min="3" max="3" width="24.5703125" customWidth="1"/>
    <col min="4" max="4" width="23.42578125" customWidth="1"/>
    <col min="5" max="5" width="53" customWidth="1"/>
    <col min="6" max="6" width="20.28515625" customWidth="1"/>
    <col min="7" max="7" width="24.5703125" customWidth="1"/>
    <col min="8" max="8" width="13" bestFit="1" customWidth="1"/>
    <col min="9" max="9" width="15.140625" bestFit="1" customWidth="1"/>
    <col min="10" max="10" width="13" bestFit="1" customWidth="1"/>
    <col min="11" max="11" width="15.140625" bestFit="1" customWidth="1"/>
  </cols>
  <sheetData>
    <row r="2" spans="1:13" ht="48" customHeight="1" x14ac:dyDescent="0.25">
      <c r="A2" s="30" t="s">
        <v>7</v>
      </c>
      <c r="B2" s="31"/>
      <c r="C2" s="31"/>
      <c r="D2" s="31"/>
      <c r="E2" s="31"/>
      <c r="F2" s="31"/>
      <c r="G2" s="31"/>
      <c r="H2" s="3"/>
      <c r="I2" s="3"/>
      <c r="J2" s="3"/>
      <c r="K2" s="3"/>
      <c r="L2" s="3"/>
      <c r="M2" s="3"/>
    </row>
    <row r="3" spans="1:13" ht="18.75" x14ac:dyDescent="0.25">
      <c r="A3" s="32" t="s">
        <v>29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</row>
    <row r="4" spans="1:13" ht="120" customHeight="1" x14ac:dyDescent="0.3">
      <c r="A4" s="4" t="s">
        <v>0</v>
      </c>
      <c r="B4" s="5" t="s">
        <v>1</v>
      </c>
      <c r="C4" s="5" t="s">
        <v>12</v>
      </c>
      <c r="D4" s="5" t="s">
        <v>2</v>
      </c>
      <c r="E4" s="5" t="s">
        <v>8</v>
      </c>
      <c r="F4" s="5" t="s">
        <v>11</v>
      </c>
      <c r="G4" s="5" t="s">
        <v>15</v>
      </c>
      <c r="H4" s="2"/>
      <c r="I4" s="2"/>
      <c r="J4" s="2"/>
      <c r="K4" s="2"/>
      <c r="L4" s="2"/>
      <c r="M4" s="2"/>
    </row>
    <row r="5" spans="1:13" ht="18.75" x14ac:dyDescent="0.3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10</v>
      </c>
      <c r="H5" s="2"/>
      <c r="I5" s="2"/>
      <c r="J5" s="2"/>
      <c r="K5" s="2"/>
      <c r="L5" s="2"/>
      <c r="M5" s="2"/>
    </row>
    <row r="6" spans="1:13" ht="31.5" x14ac:dyDescent="0.3">
      <c r="A6" s="20">
        <v>1</v>
      </c>
      <c r="B6" s="21" t="s">
        <v>30</v>
      </c>
      <c r="C6" s="22" t="s">
        <v>32</v>
      </c>
      <c r="D6" s="21" t="s">
        <v>3</v>
      </c>
      <c r="E6" s="10" t="s">
        <v>16</v>
      </c>
      <c r="F6" s="21" t="s">
        <v>35</v>
      </c>
      <c r="G6" s="24">
        <v>8000</v>
      </c>
      <c r="H6" s="2"/>
      <c r="I6" s="2"/>
      <c r="J6" s="2"/>
      <c r="K6" s="2"/>
      <c r="L6" s="2"/>
      <c r="M6" s="2"/>
    </row>
    <row r="7" spans="1:13" ht="54.75" customHeight="1" x14ac:dyDescent="0.3">
      <c r="A7" s="20"/>
      <c r="B7" s="21"/>
      <c r="C7" s="23"/>
      <c r="D7" s="21"/>
      <c r="E7" s="10" t="s">
        <v>22</v>
      </c>
      <c r="F7" s="21"/>
      <c r="G7" s="25"/>
      <c r="H7" s="12"/>
      <c r="I7" s="12"/>
      <c r="J7" s="12"/>
      <c r="K7" s="12"/>
      <c r="L7" s="2"/>
      <c r="M7" s="2"/>
    </row>
    <row r="8" spans="1:13" ht="31.5" x14ac:dyDescent="0.25">
      <c r="A8" s="20">
        <v>2</v>
      </c>
      <c r="B8" s="21"/>
      <c r="C8" s="18" t="s">
        <v>33</v>
      </c>
      <c r="D8" s="21" t="s">
        <v>3</v>
      </c>
      <c r="E8" s="10" t="s">
        <v>17</v>
      </c>
      <c r="F8" s="21"/>
      <c r="G8" s="26"/>
    </row>
    <row r="9" spans="1:13" ht="47.25" x14ac:dyDescent="0.25">
      <c r="A9" s="20"/>
      <c r="B9" s="21"/>
      <c r="C9" s="19"/>
      <c r="D9" s="21"/>
      <c r="E9" s="10" t="s">
        <v>21</v>
      </c>
      <c r="F9" s="21" t="s">
        <v>19</v>
      </c>
      <c r="G9" s="27">
        <f>MIN(26000,27500,29100)</f>
        <v>26000</v>
      </c>
    </row>
    <row r="10" spans="1:13" ht="47.25" customHeight="1" x14ac:dyDescent="0.25">
      <c r="A10" s="20">
        <v>3</v>
      </c>
      <c r="B10" s="21"/>
      <c r="C10" s="18" t="s">
        <v>34</v>
      </c>
      <c r="D10" s="21" t="s">
        <v>3</v>
      </c>
      <c r="E10" s="10" t="s">
        <v>18</v>
      </c>
      <c r="F10" s="21"/>
      <c r="G10" s="28"/>
      <c r="H10" s="13"/>
      <c r="K10" s="15"/>
    </row>
    <row r="11" spans="1:13" ht="54.75" customHeight="1" x14ac:dyDescent="0.25">
      <c r="A11" s="20"/>
      <c r="B11" s="21"/>
      <c r="C11" s="19"/>
      <c r="D11" s="21"/>
      <c r="E11" s="10" t="s">
        <v>20</v>
      </c>
      <c r="F11" s="21"/>
      <c r="G11" s="29"/>
    </row>
    <row r="12" spans="1:13" ht="15.75" x14ac:dyDescent="0.25">
      <c r="A12" s="6"/>
      <c r="B12" s="6"/>
      <c r="C12" s="6"/>
      <c r="D12" s="6"/>
      <c r="E12" s="6"/>
      <c r="F12" s="6"/>
      <c r="G12" s="6"/>
    </row>
    <row r="13" spans="1:13" ht="30" customHeight="1" x14ac:dyDescent="0.25">
      <c r="A13" s="33" t="s">
        <v>4</v>
      </c>
      <c r="B13" s="33"/>
      <c r="C13" s="33"/>
      <c r="D13" s="33"/>
      <c r="E13" s="33"/>
      <c r="F13" s="33"/>
      <c r="G13" s="33"/>
    </row>
    <row r="14" spans="1:13" ht="15.75" x14ac:dyDescent="0.25">
      <c r="A14" s="7"/>
      <c r="B14" s="8"/>
      <c r="C14" s="8"/>
      <c r="D14" s="8"/>
      <c r="E14" s="8"/>
      <c r="F14" s="8"/>
      <c r="G14" s="8"/>
    </row>
    <row r="15" spans="1:13" ht="20.25" customHeight="1" x14ac:dyDescent="0.25">
      <c r="A15" s="16" t="s">
        <v>27</v>
      </c>
      <c r="B15" s="16"/>
      <c r="C15" s="16"/>
      <c r="D15" s="16"/>
      <c r="E15" s="16"/>
      <c r="F15" s="16"/>
      <c r="G15" s="16"/>
    </row>
    <row r="16" spans="1:13" ht="15.75" x14ac:dyDescent="0.25">
      <c r="A16" s="8" t="s">
        <v>26</v>
      </c>
      <c r="B16" s="8"/>
      <c r="C16" s="8"/>
      <c r="D16" s="8"/>
      <c r="E16" s="8"/>
      <c r="F16" s="8"/>
      <c r="G16" s="8"/>
    </row>
    <row r="17" spans="1:7" ht="15" customHeight="1" x14ac:dyDescent="0.25">
      <c r="A17" s="8"/>
      <c r="B17" s="8"/>
      <c r="C17" s="8"/>
      <c r="D17" s="8"/>
      <c r="E17" s="8"/>
      <c r="F17" s="8"/>
      <c r="G17" s="8"/>
    </row>
    <row r="18" spans="1:7" ht="15" customHeight="1" x14ac:dyDescent="0.25">
      <c r="A18" s="8"/>
      <c r="B18" s="8"/>
      <c r="C18" s="8"/>
      <c r="D18" s="8"/>
      <c r="E18" s="8"/>
      <c r="F18" s="8"/>
      <c r="G18" s="8"/>
    </row>
    <row r="19" spans="1:7" ht="15.75" x14ac:dyDescent="0.25">
      <c r="A19" s="8"/>
      <c r="B19" s="8"/>
      <c r="C19" s="8"/>
      <c r="D19" s="8"/>
      <c r="E19" s="8"/>
      <c r="F19" s="8"/>
      <c r="G19" s="8"/>
    </row>
    <row r="20" spans="1:7" ht="15.75" x14ac:dyDescent="0.25">
      <c r="A20" s="16" t="s">
        <v>25</v>
      </c>
      <c r="B20" s="16"/>
      <c r="C20" s="16"/>
      <c r="D20" s="16"/>
      <c r="E20" s="16"/>
      <c r="F20" s="16"/>
      <c r="G20" s="16"/>
    </row>
    <row r="21" spans="1:7" ht="15.75" x14ac:dyDescent="0.25">
      <c r="A21" s="8" t="s">
        <v>23</v>
      </c>
      <c r="B21" s="8"/>
      <c r="C21" s="8"/>
      <c r="D21" s="8"/>
      <c r="E21" s="8"/>
      <c r="F21" s="8"/>
      <c r="G21" s="8"/>
    </row>
    <row r="22" spans="1:7" ht="15.75" x14ac:dyDescent="0.25">
      <c r="A22" s="8" t="s">
        <v>9</v>
      </c>
      <c r="B22" s="8"/>
      <c r="C22" s="8"/>
      <c r="D22" s="8"/>
      <c r="E22" s="8"/>
      <c r="F22" s="8"/>
      <c r="G22" s="8"/>
    </row>
    <row r="23" spans="1:7" ht="15.75" x14ac:dyDescent="0.25">
      <c r="A23" s="14" t="s">
        <v>13</v>
      </c>
      <c r="B23" s="14"/>
      <c r="C23" s="14"/>
      <c r="D23" s="14"/>
      <c r="E23" s="14"/>
      <c r="F23" s="8"/>
      <c r="G23" s="8"/>
    </row>
    <row r="24" spans="1:7" ht="15.75" x14ac:dyDescent="0.25">
      <c r="A24" s="8" t="s">
        <v>10</v>
      </c>
      <c r="B24" s="8"/>
      <c r="C24" s="8"/>
      <c r="D24" s="8"/>
      <c r="E24" s="8"/>
      <c r="F24" s="8"/>
      <c r="G24" s="8"/>
    </row>
    <row r="25" spans="1:7" ht="15.75" x14ac:dyDescent="0.25">
      <c r="A25" s="8" t="s">
        <v>14</v>
      </c>
      <c r="B25" s="8"/>
      <c r="C25" s="8"/>
      <c r="D25" s="8"/>
      <c r="E25" s="8"/>
      <c r="F25" s="8"/>
      <c r="G25" s="8"/>
    </row>
    <row r="26" spans="1:7" ht="15.75" x14ac:dyDescent="0.25">
      <c r="A26" s="8" t="s">
        <v>24</v>
      </c>
      <c r="B26" s="8"/>
      <c r="C26" s="8"/>
      <c r="D26" s="8"/>
      <c r="E26" s="8"/>
      <c r="F26" s="8"/>
      <c r="G26" s="8"/>
    </row>
    <row r="27" spans="1:7" ht="15.75" x14ac:dyDescent="0.25">
      <c r="A27" s="8"/>
      <c r="B27" s="8"/>
      <c r="C27" s="8"/>
      <c r="D27" s="8"/>
      <c r="E27" s="8"/>
      <c r="F27" s="8"/>
      <c r="G27" s="8"/>
    </row>
    <row r="28" spans="1:7" ht="28.5" customHeight="1" x14ac:dyDescent="0.25">
      <c r="A28" s="17" t="s">
        <v>31</v>
      </c>
      <c r="B28" s="17"/>
      <c r="C28" s="17"/>
      <c r="D28" s="17"/>
      <c r="E28" s="17"/>
      <c r="F28" s="17"/>
      <c r="G28" s="17"/>
    </row>
    <row r="29" spans="1:7" ht="15.75" x14ac:dyDescent="0.25">
      <c r="A29" s="9" t="s">
        <v>28</v>
      </c>
      <c r="B29" s="9"/>
      <c r="C29" s="9"/>
      <c r="D29" s="8"/>
      <c r="E29" s="8"/>
      <c r="F29" s="8"/>
      <c r="G29" s="8"/>
    </row>
    <row r="30" spans="1:7" ht="15.75" x14ac:dyDescent="0.25">
      <c r="A30" s="8"/>
      <c r="B30" s="8"/>
      <c r="C30" s="8"/>
      <c r="D30" s="8"/>
      <c r="E30" s="8"/>
      <c r="F30" s="8"/>
      <c r="G30" s="8"/>
    </row>
    <row r="31" spans="1:7" ht="15.75" x14ac:dyDescent="0.25">
      <c r="A31" s="8" t="s">
        <v>5</v>
      </c>
      <c r="B31" s="8"/>
      <c r="C31" s="8"/>
      <c r="D31" s="8" t="s">
        <v>6</v>
      </c>
      <c r="E31" s="8"/>
      <c r="F31" s="8"/>
      <c r="G31" s="8"/>
    </row>
    <row r="32" spans="1:7" x14ac:dyDescent="0.25">
      <c r="A32" s="1"/>
      <c r="B32" s="1"/>
      <c r="C32" s="1"/>
      <c r="D32" s="1"/>
      <c r="E32" s="1"/>
      <c r="F32" s="1"/>
      <c r="G32" s="1"/>
    </row>
  </sheetData>
  <mergeCells count="20">
    <mergeCell ref="A2:G2"/>
    <mergeCell ref="A3:G3"/>
    <mergeCell ref="D6:D7"/>
    <mergeCell ref="C8:C9"/>
    <mergeCell ref="A13:G13"/>
    <mergeCell ref="F9:F11"/>
    <mergeCell ref="F6:F8"/>
    <mergeCell ref="A15:G15"/>
    <mergeCell ref="A20:G20"/>
    <mergeCell ref="A28:G28"/>
    <mergeCell ref="C10:C11"/>
    <mergeCell ref="A8:A9"/>
    <mergeCell ref="D8:D9"/>
    <mergeCell ref="A10:A11"/>
    <mergeCell ref="D10:D11"/>
    <mergeCell ref="B6:B11"/>
    <mergeCell ref="C6:C7"/>
    <mergeCell ref="A6:A7"/>
    <mergeCell ref="G6:G8"/>
    <mergeCell ref="G9:G11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Лист1!_Toc478632343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Тюрина Александра Дмитриевна</dc:creator>
  <cp:lastModifiedBy>Пыталев Николай Евгеньевич</cp:lastModifiedBy>
  <cp:lastPrinted>2026-03-23T11:27:39Z</cp:lastPrinted>
  <dcterms:created xsi:type="dcterms:W3CDTF">2026-02-12T12:48:01Z</dcterms:created>
  <dcterms:modified xsi:type="dcterms:W3CDTF">2026-06-25T13:00:10Z</dcterms:modified>
</cp:coreProperties>
</file>